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DRF\PLATEFORME DEMAT FACTURES\DCE\"/>
    </mc:Choice>
  </mc:AlternateContent>
  <xr:revisionPtr revIDLastSave="0" documentId="13_ncr:1_{F9AE8039-A964-47DA-A513-5B8DBA14BF91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DPGF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6" i="1" l="1"/>
  <c r="F58" i="1"/>
  <c r="F55" i="1"/>
  <c r="F49" i="1"/>
  <c r="F43" i="1"/>
  <c r="F31" i="1"/>
  <c r="F15" i="1"/>
  <c r="F20" i="1"/>
  <c r="H20" i="1"/>
  <c r="F14" i="1"/>
  <c r="H14" i="1" s="1"/>
  <c r="F54" i="1"/>
  <c r="H54" i="1" s="1"/>
  <c r="F52" i="1"/>
  <c r="H52" i="1" s="1"/>
  <c r="F48" i="1"/>
  <c r="H48" i="1" s="1"/>
  <c r="F46" i="1"/>
  <c r="H46" i="1" s="1"/>
  <c r="F41" i="1"/>
  <c r="H41" i="1" s="1"/>
  <c r="F39" i="1"/>
  <c r="H39" i="1" s="1"/>
  <c r="F37" i="1"/>
  <c r="H37" i="1" s="1"/>
  <c r="F36" i="1"/>
  <c r="H36" i="1" s="1"/>
  <c r="F35" i="1"/>
  <c r="H35" i="1" s="1"/>
  <c r="F34" i="1"/>
  <c r="H34" i="1" s="1"/>
  <c r="F30" i="1"/>
  <c r="H30" i="1" s="1"/>
  <c r="F28" i="1"/>
  <c r="H28" i="1" s="1"/>
  <c r="F26" i="1"/>
  <c r="H26" i="1" s="1"/>
  <c r="F25" i="1"/>
  <c r="H25" i="1" s="1"/>
  <c r="F24" i="1"/>
  <c r="H24" i="1" s="1"/>
  <c r="F23" i="1"/>
  <c r="F19" i="1"/>
  <c r="H19" i="1" s="1"/>
  <c r="F18" i="1"/>
  <c r="F12" i="1"/>
  <c r="H12" i="1" s="1"/>
  <c r="F10" i="1"/>
  <c r="H10" i="1" s="1"/>
  <c r="F9" i="1"/>
  <c r="H9" i="1" s="1"/>
  <c r="F8" i="1"/>
  <c r="H8" i="1" s="1"/>
  <c r="F7" i="1"/>
  <c r="H7" i="1" s="1"/>
  <c r="F6" i="1"/>
  <c r="H6" i="1" s="1"/>
  <c r="H55" i="1" l="1"/>
  <c r="G31" i="1"/>
  <c r="G20" i="1"/>
  <c r="H42" i="1"/>
  <c r="F57" i="1"/>
  <c r="G57" i="1" s="1"/>
  <c r="H49" i="1"/>
  <c r="H15" i="1"/>
  <c r="G55" i="1"/>
  <c r="G9" i="1"/>
  <c r="G23" i="1"/>
  <c r="G28" i="1"/>
  <c r="G35" i="1"/>
  <c r="G41" i="1"/>
  <c r="G48" i="1"/>
  <c r="H23" i="1"/>
  <c r="H31" i="1" s="1"/>
  <c r="F42" i="1"/>
  <c r="G42" i="1" s="1"/>
  <c r="G49" i="1"/>
  <c r="G6" i="1"/>
  <c r="G10" i="1"/>
  <c r="G18" i="1"/>
  <c r="G24" i="1"/>
  <c r="G30" i="1"/>
  <c r="G36" i="1"/>
  <c r="H18" i="1"/>
  <c r="H57" i="1" s="1"/>
  <c r="G7" i="1"/>
  <c r="G12" i="1"/>
  <c r="G19" i="1"/>
  <c r="G25" i="1"/>
  <c r="G37" i="1"/>
  <c r="G52" i="1"/>
  <c r="G8" i="1"/>
  <c r="G14" i="1"/>
  <c r="G26" i="1"/>
  <c r="G34" i="1"/>
  <c r="G39" i="1"/>
  <c r="G46" i="1"/>
  <c r="G54" i="1"/>
  <c r="H43" i="1" l="1"/>
  <c r="H56" i="1" s="1"/>
  <c r="H58" i="1" s="1"/>
  <c r="G15" i="1"/>
  <c r="G43" i="1" l="1"/>
  <c r="G58" i="1" l="1"/>
  <c r="G56" i="1"/>
</calcChain>
</file>

<file path=xl/sharedStrings.xml><?xml version="1.0" encoding="utf-8"?>
<sst xmlns="http://schemas.openxmlformats.org/spreadsheetml/2006/main" count="112" uniqueCount="88">
  <si>
    <t>CCIR-DRF-2026-26-Mise en place d’une plateforme agréée (PA) et gestion des flux E-invoicing pour la CCI Hauts-de-France et ses structures externes
DÉCOMPOSITION DU PRIX GLOBAL ET FORFAITAIRE (DPGF)</t>
  </si>
  <si>
    <t>PERIODE FERME (à compter de la notification jusqu'au 31 août 2028)</t>
  </si>
  <si>
    <t>N°</t>
  </si>
  <si>
    <t>Désignation de la prestation</t>
  </si>
  <si>
    <t>Unité</t>
  </si>
  <si>
    <t>Qté</t>
  </si>
  <si>
    <t>PRIX UNITAIRE HT (€)</t>
  </si>
  <si>
    <t>Total HT (€)</t>
  </si>
  <si>
    <t>TVA</t>
  </si>
  <si>
    <t>Total TTC (€)</t>
  </si>
  <si>
    <t>PÉRIMÈTRE 1 – Réception des factures et intégration comptable  (échéance 01/09/2026)</t>
  </si>
  <si>
    <t>P1.A – Mise en service et paramétrage</t>
  </si>
  <si>
    <t>P1.A.1</t>
  </si>
  <si>
    <t>Audit et analyse des besoins – ateliers de cadrage</t>
  </si>
  <si>
    <t>Forfait</t>
  </si>
  <si>
    <t>P1.A.2</t>
  </si>
  <si>
    <t>Paramétrage de la plateforme – 14 structures externes (multi-tenant)</t>
  </si>
  <si>
    <t>P1.A.3</t>
  </si>
  <si>
    <t>Développement du connecteur Sigma Linéa Compta (API ou fichiers)</t>
  </si>
  <si>
    <t>P1.A.4</t>
  </si>
  <si>
    <t>Mise en place moteur LAD/RAD (ou interfaçage Readsoft existant)</t>
  </si>
  <si>
    <t>P1.A.5</t>
  </si>
  <si>
    <t>Formation initiale – 2 sessions (administrateurs DAF + référents des 14 structures)</t>
  </si>
  <si>
    <t>Forfait 2 sessions</t>
  </si>
  <si>
    <t>P1.B – Licences SaaS (incluses sur la période ferme de l'accord-cadre)</t>
  </si>
  <si>
    <t>P1.B.1</t>
  </si>
  <si>
    <t>Licence SaaS – module réception factures (14 structures)</t>
  </si>
  <si>
    <t>P1.C – Maintenance pour la période ferme de l'accord-cadre</t>
  </si>
  <si>
    <t>P1.C.1</t>
  </si>
  <si>
    <t>Maintenance préventive corrective et réglementaire – Périmètre 1</t>
  </si>
  <si>
    <t xml:space="preserve">Forfait </t>
  </si>
  <si>
    <t>SOUS-TOTAL PÉRIMÈTRE 1 – TRANCHE FERME (HT)</t>
  </si>
  <si>
    <t>PÉRIMÈTRE 1 – Tranche optionnelle : Vision budgétaire, engagement et bons de commande (les licences SaaS et la maintenance seront traitées à bons de commande)</t>
  </si>
  <si>
    <t>P1.O – Mise en service</t>
  </si>
  <si>
    <t>P1.O.1</t>
  </si>
  <si>
    <t>Implémentation vision budgétaire (intégration Opteva quotidienne)</t>
  </si>
  <si>
    <t>P1.O.2</t>
  </si>
  <si>
    <t>Développement module engagement de dépense, circuits de validation et bons de commande</t>
  </si>
  <si>
    <t>SOUS-TOTAL PÉRIMÈTRE 1 – TRANCHE OPTIONNELLE (HT)</t>
  </si>
  <si>
    <t>PÉRIMÈTRE 2 – E-invoicing et E-reporting structures externes  (échéance 01/09/2027)</t>
  </si>
  <si>
    <t>P2.A – Implémentation et paramétrage</t>
  </si>
  <si>
    <t>P2.A.1</t>
  </si>
  <si>
    <t>Développement connecteur PROGISEM – émission factures structurées (Factur-X/UBL/CII)</t>
  </si>
  <si>
    <t>P2.A.2</t>
  </si>
  <si>
    <t>Développement connecteur SIGMA FAL – émission factures structurées</t>
  </si>
  <si>
    <t>P2.A.3</t>
  </si>
  <si>
    <t>Paramétrage des 13 profils structures émettrices (logo, données fiscales, modèles)</t>
  </si>
  <si>
    <t>P2.A.4</t>
  </si>
  <si>
    <t>Webinaires de formation initiale à l'émission (inclus dans le forfait)</t>
  </si>
  <si>
    <t>P2.B – Licences SaaS (incluses sur la période ferme)</t>
  </si>
  <si>
    <t>P2.B.1</t>
  </si>
  <si>
    <t>Licence SaaS – module émission (13 structures)</t>
  </si>
  <si>
    <t>P2.C – Maintenance sur la période ferme</t>
  </si>
  <si>
    <t>P2.C.1</t>
  </si>
  <si>
    <t>Maintenance préventive corrective et réglementaire – Périmètre 2</t>
  </si>
  <si>
    <t>SOUS-TOTAL PÉRIMÈTRE 2 (HT)</t>
  </si>
  <si>
    <t>PÉRIMÈTRE 3 – Passerelle Chorus Pro pour 4D et GEFI  (échéance 01/09/2026)</t>
  </si>
  <si>
    <t>P3.A – Ingénierie et développement</t>
  </si>
  <si>
    <t>P3.A.1</t>
  </si>
  <si>
    <t>Ateliers de mapping – analyse et spécification des fichiers 4D et GEFI (CSV/TXT/XML)</t>
  </si>
  <si>
    <t>P3.A.2</t>
  </si>
  <si>
    <t>Développement connecteur GEFI – transformation Factur-X/UBL/CII + routage Chorus Pro</t>
  </si>
  <si>
    <t>P3.A.3</t>
  </si>
  <si>
    <t>Développement connecteur 4D – transformation Factur-X/UBL/CII + routage Chorus Pro</t>
  </si>
  <si>
    <t>P3.A.4</t>
  </si>
  <si>
    <t>Environnement de recette / bac à sable – phase de tests avant mise en production</t>
  </si>
  <si>
    <t>P3.B – Licences SaaS (incluses sur la période ferme)</t>
  </si>
  <si>
    <t>P3.B.1</t>
  </si>
  <si>
    <t>Licence SaaS – exploitation passerelle 4D et GEFI</t>
  </si>
  <si>
    <t>P3.C – Maintenance période ferme</t>
  </si>
  <si>
    <t>P3.C.1</t>
  </si>
  <si>
    <t>Maintenance préventive corrective et réglementaire – Périmètre 3</t>
  </si>
  <si>
    <t>SOUS-TOTAL PÉRIMÈTRE 3 (HT)</t>
  </si>
  <si>
    <t>TOTAL PERIODE FERME DE L'ACCORD-CADRE</t>
  </si>
  <si>
    <t>Première période de reconduction (1er septembre 2028 au 31 août 2029)</t>
  </si>
  <si>
    <t>Licence SaaS Périmètre 1, 2 et 3 (hors tranche optionelle)</t>
  </si>
  <si>
    <t>Maintenance préventive corrective et réglementaire – Périmètres 1, 2, 3 (hors tranche optionelle)</t>
  </si>
  <si>
    <t>TOTAL PREMIERE PERIODE DE RECONDUCTION</t>
  </si>
  <si>
    <t>Seconde période de reconduction (1er septembre 2029 au 31 août 2030)</t>
  </si>
  <si>
    <t>TOTAL SECONDE PERIODE DE RECONDUCTION</t>
  </si>
  <si>
    <t>TOTAL MARCHÉ – TRANCHE FERME (TOUTES PERIODES CONFONDUES)</t>
  </si>
  <si>
    <t>TOTAL TRANCHE OPTIONNELLE (Périmètre 1)</t>
  </si>
  <si>
    <t>TOTAL MARCHÉ – TRANCHE FERME + TRANCHE OPTIONNELLE</t>
  </si>
  <si>
    <t>ℹ  Saisir les Prix Unitaires HT (€) dans les cellules bleues (colonne E). Les totaux se calculent automatiquement.</t>
  </si>
  <si>
    <t xml:space="preserve">PR.M.1 – Maintenance </t>
  </si>
  <si>
    <t xml:space="preserve">PR.L.1 – Licences SaaS </t>
  </si>
  <si>
    <t xml:space="preserve">PR.L.2 – Licences SaaS </t>
  </si>
  <si>
    <t>PR.M.2 –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</si>
</sst>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;[Red]\-#,##0.00&quot; €&quot;"/>
  </numFmts>
  <fonts count="10" x14ac:knownFonts="1">
    <font>
      <sz val="11"/>
      <color theme="1"/>
      <name val="Calibri"/>
      <family val="2"/>
      <charset val="1"/>
    </font>
    <font>
      <b/>
      <sz val="13"/>
      <color rgb="FFFFFFFF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9"/>
      <color rgb="FFFFFFFF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10"/>
      <color rgb="FF0000FF"/>
      <name val="Arial"/>
      <charset val="1"/>
    </font>
    <font>
      <sz val="9"/>
      <color rgb="FF000000"/>
      <name val="Arial"/>
      <charset val="1"/>
    </font>
    <font>
      <b/>
      <sz val="10"/>
      <name val="Arial"/>
      <family val="2"/>
      <charset val="1"/>
    </font>
    <font>
      <i/>
      <sz val="8"/>
      <color rgb="FF555555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2E75B6"/>
        <bgColor rgb="FF0066CC"/>
      </patternFill>
    </fill>
    <fill>
      <patternFill patternType="solid">
        <fgColor theme="0" tint="-0.14999847407452621"/>
        <bgColor rgb="FFD7E4BD"/>
      </patternFill>
    </fill>
    <fill>
      <patternFill patternType="solid">
        <fgColor theme="6" tint="0.59987182226020086"/>
        <bgColor rgb="FFD9D9D9"/>
      </patternFill>
    </fill>
    <fill>
      <patternFill patternType="solid">
        <fgColor theme="9" tint="0.39988402966399123"/>
        <bgColor rgb="FFC0C0C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thin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center" vertical="center" wrapText="1"/>
    </xf>
    <xf numFmtId="164" fontId="7" fillId="7" borderId="4" xfId="0" applyNumberFormat="1" applyFont="1" applyFill="1" applyBorder="1" applyAlignment="1">
      <alignment horizontal="center" vertical="center" wrapText="1"/>
    </xf>
    <xf numFmtId="164" fontId="6" fillId="8" borderId="4" xfId="0" applyNumberFormat="1" applyFont="1" applyFill="1" applyBorder="1" applyAlignment="1">
      <alignment horizontal="center" vertical="center" wrapText="1"/>
    </xf>
    <xf numFmtId="164" fontId="6" fillId="9" borderId="4" xfId="0" applyNumberFormat="1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AC090"/>
      <rgbColor rgb="FF2E75B6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zoomScaleNormal="100" workbookViewId="0">
      <selection activeCell="F57" sqref="F57"/>
    </sheetView>
  </sheetViews>
  <sheetFormatPr baseColWidth="10" defaultColWidth="8.6640625" defaultRowHeight="14.4" x14ac:dyDescent="0.3"/>
  <cols>
    <col min="1" max="1" width="10" customWidth="1"/>
    <col min="2" max="2" width="52" customWidth="1"/>
    <col min="3" max="3" width="18" customWidth="1"/>
    <col min="4" max="4" width="7" customWidth="1"/>
    <col min="5" max="6" width="16" customWidth="1"/>
    <col min="7" max="7" width="14" customWidth="1"/>
    <col min="8" max="8" width="16" customWidth="1"/>
  </cols>
  <sheetData>
    <row r="1" spans="1:8" ht="63" customHeight="1" x14ac:dyDescent="0.3">
      <c r="A1" s="22" t="s">
        <v>0</v>
      </c>
      <c r="B1" s="22"/>
      <c r="C1" s="22"/>
      <c r="D1" s="22"/>
      <c r="E1" s="22"/>
      <c r="F1" s="22"/>
      <c r="G1" s="22"/>
      <c r="H1" s="22"/>
    </row>
    <row r="2" spans="1:8" ht="30" customHeight="1" x14ac:dyDescent="0.3">
      <c r="A2" s="18" t="s">
        <v>1</v>
      </c>
      <c r="B2" s="18"/>
      <c r="C2" s="18"/>
      <c r="D2" s="18"/>
      <c r="E2" s="18"/>
      <c r="F2" s="18"/>
      <c r="G2" s="18"/>
      <c r="H2" s="18"/>
    </row>
    <row r="3" spans="1:8" ht="24" customHeight="1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ht="19.5" customHeight="1" x14ac:dyDescent="0.3">
      <c r="A4" s="18" t="s">
        <v>10</v>
      </c>
      <c r="B4" s="18"/>
      <c r="C4" s="18"/>
      <c r="D4" s="18"/>
      <c r="E4" s="18"/>
      <c r="F4" s="18"/>
      <c r="G4" s="18"/>
      <c r="H4" s="18"/>
    </row>
    <row r="5" spans="1:8" ht="18" customHeight="1" x14ac:dyDescent="0.3">
      <c r="A5" s="19" t="s">
        <v>11</v>
      </c>
      <c r="B5" s="19"/>
      <c r="C5" s="19"/>
      <c r="D5" s="19"/>
      <c r="E5" s="19"/>
      <c r="F5" s="19"/>
      <c r="G5" s="19"/>
      <c r="H5" s="19"/>
    </row>
    <row r="6" spans="1:8" ht="27.75" customHeight="1" x14ac:dyDescent="0.3">
      <c r="A6" s="9" t="s">
        <v>12</v>
      </c>
      <c r="B6" s="10" t="s">
        <v>13</v>
      </c>
      <c r="C6" s="11" t="s">
        <v>14</v>
      </c>
      <c r="D6" s="11">
        <v>1</v>
      </c>
      <c r="E6" s="14"/>
      <c r="F6" s="12">
        <f>IF(E6="",0,E6*D6)</f>
        <v>0</v>
      </c>
      <c r="G6" s="12">
        <f>IF(F6=0,0,F6*20%)</f>
        <v>0</v>
      </c>
      <c r="H6" s="12">
        <f>IF(F6=0,0,F6*1.2)</f>
        <v>0</v>
      </c>
    </row>
    <row r="7" spans="1:8" ht="27.75" customHeight="1" x14ac:dyDescent="0.3">
      <c r="A7" s="2" t="s">
        <v>15</v>
      </c>
      <c r="B7" s="3" t="s">
        <v>16</v>
      </c>
      <c r="C7" s="4" t="s">
        <v>14</v>
      </c>
      <c r="D7" s="4">
        <v>1</v>
      </c>
      <c r="E7" s="13"/>
      <c r="F7" s="5">
        <f>IF(E7="",0,E7*D7)</f>
        <v>0</v>
      </c>
      <c r="G7" s="5">
        <f>IF(F7=0,0,F7*20%)</f>
        <v>0</v>
      </c>
      <c r="H7" s="5">
        <f>IF(F7=0,0,F7*1.2)</f>
        <v>0</v>
      </c>
    </row>
    <row r="8" spans="1:8" ht="27.75" customHeight="1" x14ac:dyDescent="0.3">
      <c r="A8" s="9" t="s">
        <v>17</v>
      </c>
      <c r="B8" s="10" t="s">
        <v>18</v>
      </c>
      <c r="C8" s="11" t="s">
        <v>14</v>
      </c>
      <c r="D8" s="11">
        <v>1</v>
      </c>
      <c r="E8" s="14"/>
      <c r="F8" s="12">
        <f>IF(E8="",0,E8*D8)</f>
        <v>0</v>
      </c>
      <c r="G8" s="12">
        <f>IF(F8=0,0,F8*20%)</f>
        <v>0</v>
      </c>
      <c r="H8" s="12">
        <f>IF(F8=0,0,F8*1.2)</f>
        <v>0</v>
      </c>
    </row>
    <row r="9" spans="1:8" ht="27.75" customHeight="1" x14ac:dyDescent="0.3">
      <c r="A9" s="2" t="s">
        <v>19</v>
      </c>
      <c r="B9" s="3" t="s">
        <v>20</v>
      </c>
      <c r="C9" s="4" t="s">
        <v>14</v>
      </c>
      <c r="D9" s="4">
        <v>1</v>
      </c>
      <c r="E9" s="13"/>
      <c r="F9" s="5">
        <f>IF(E9="",0,E9*D9)</f>
        <v>0</v>
      </c>
      <c r="G9" s="5">
        <f>IF(F9=0,0,F9*20%)</f>
        <v>0</v>
      </c>
      <c r="H9" s="5">
        <f>IF(F9=0,0,F9*1.2)</f>
        <v>0</v>
      </c>
    </row>
    <row r="10" spans="1:8" ht="27.75" customHeight="1" x14ac:dyDescent="0.3">
      <c r="A10" s="9" t="s">
        <v>21</v>
      </c>
      <c r="B10" s="10" t="s">
        <v>22</v>
      </c>
      <c r="C10" s="11" t="s">
        <v>23</v>
      </c>
      <c r="D10" s="11">
        <v>1</v>
      </c>
      <c r="E10" s="14"/>
      <c r="F10" s="12">
        <f>IF(E10="",0,E10*D10)</f>
        <v>0</v>
      </c>
      <c r="G10" s="12">
        <f>IF(F10=0,0,F10*20%)</f>
        <v>0</v>
      </c>
      <c r="H10" s="12">
        <f>IF(F10=0,0,F10*1.2)</f>
        <v>0</v>
      </c>
    </row>
    <row r="11" spans="1:8" ht="18" customHeight="1" x14ac:dyDescent="0.3">
      <c r="A11" s="19" t="s">
        <v>24</v>
      </c>
      <c r="B11" s="19"/>
      <c r="C11" s="19"/>
      <c r="D11" s="19"/>
      <c r="E11" s="19"/>
      <c r="F11" s="19"/>
      <c r="G11" s="19"/>
      <c r="H11" s="19"/>
    </row>
    <row r="12" spans="1:8" ht="27.75" customHeight="1" x14ac:dyDescent="0.3">
      <c r="A12" s="2" t="s">
        <v>25</v>
      </c>
      <c r="B12" s="3" t="s">
        <v>26</v>
      </c>
      <c r="C12" s="4" t="s">
        <v>14</v>
      </c>
      <c r="D12" s="4">
        <v>14</v>
      </c>
      <c r="E12" s="13"/>
      <c r="F12" s="5">
        <f>IF(E12="",0,E12*D12)</f>
        <v>0</v>
      </c>
      <c r="G12" s="5">
        <f>IF(F12=0,0,F12*20%)</f>
        <v>0</v>
      </c>
      <c r="H12" s="5">
        <f>IF(F12=0,0,F12*1.2)</f>
        <v>0</v>
      </c>
    </row>
    <row r="13" spans="1:8" ht="18" customHeight="1" x14ac:dyDescent="0.3">
      <c r="A13" s="19" t="s">
        <v>27</v>
      </c>
      <c r="B13" s="19"/>
      <c r="C13" s="19"/>
      <c r="D13" s="19"/>
      <c r="E13" s="19"/>
      <c r="F13" s="19"/>
      <c r="G13" s="19"/>
      <c r="H13" s="19"/>
    </row>
    <row r="14" spans="1:8" ht="27.75" customHeight="1" x14ac:dyDescent="0.3">
      <c r="A14" s="9" t="s">
        <v>28</v>
      </c>
      <c r="B14" s="10" t="s">
        <v>29</v>
      </c>
      <c r="C14" s="11" t="s">
        <v>30</v>
      </c>
      <c r="D14" s="11">
        <v>1</v>
      </c>
      <c r="E14" s="14"/>
      <c r="F14" s="12">
        <f>IF(E14="",0,E14*D14)</f>
        <v>0</v>
      </c>
      <c r="G14" s="12">
        <f>IF(F14=0,0,F14*20%)</f>
        <v>0</v>
      </c>
      <c r="H14" s="12">
        <f>IF(F14=0,0,F14*1.2)</f>
        <v>0</v>
      </c>
    </row>
    <row r="15" spans="1:8" ht="18" customHeight="1" x14ac:dyDescent="0.3">
      <c r="A15" s="18" t="s">
        <v>31</v>
      </c>
      <c r="B15" s="18"/>
      <c r="C15" s="18"/>
      <c r="D15" s="18"/>
      <c r="E15" s="18"/>
      <c r="F15" s="6">
        <f>SUM(F6:F10,F12,F14)</f>
        <v>0</v>
      </c>
      <c r="G15" s="6">
        <f>F15*20%</f>
        <v>0</v>
      </c>
      <c r="H15" s="6">
        <f>SUM(H6:H10,H12,H14)</f>
        <v>0</v>
      </c>
    </row>
    <row r="16" spans="1:8" ht="27" customHeight="1" x14ac:dyDescent="0.3">
      <c r="A16" s="15" t="s">
        <v>32</v>
      </c>
      <c r="B16" s="15"/>
      <c r="C16" s="15"/>
      <c r="D16" s="15"/>
      <c r="E16" s="15"/>
      <c r="F16" s="15"/>
      <c r="G16" s="15"/>
      <c r="H16" s="15"/>
    </row>
    <row r="17" spans="1:8" ht="18" customHeight="1" x14ac:dyDescent="0.3">
      <c r="A17" s="19" t="s">
        <v>33</v>
      </c>
      <c r="B17" s="21"/>
      <c r="C17" s="21"/>
      <c r="D17" s="21"/>
      <c r="E17" s="21"/>
      <c r="F17" s="21"/>
      <c r="G17" s="21"/>
      <c r="H17" s="21"/>
    </row>
    <row r="18" spans="1:8" ht="27.75" customHeight="1" x14ac:dyDescent="0.3">
      <c r="A18" s="2" t="s">
        <v>34</v>
      </c>
      <c r="B18" s="3" t="s">
        <v>35</v>
      </c>
      <c r="C18" s="4" t="s">
        <v>14</v>
      </c>
      <c r="D18" s="4">
        <v>1</v>
      </c>
      <c r="E18" s="13"/>
      <c r="F18" s="5">
        <f>IF(E18="",0,E18*D18)</f>
        <v>0</v>
      </c>
      <c r="G18" s="5">
        <f>IF(F18=0,0,F18*20%)</f>
        <v>0</v>
      </c>
      <c r="H18" s="5">
        <f>IF(F18=0,0,F18*1.2)</f>
        <v>0</v>
      </c>
    </row>
    <row r="19" spans="1:8" ht="27.75" customHeight="1" x14ac:dyDescent="0.3">
      <c r="A19" s="9" t="s">
        <v>36</v>
      </c>
      <c r="B19" s="10" t="s">
        <v>37</v>
      </c>
      <c r="C19" s="11" t="s">
        <v>14</v>
      </c>
      <c r="D19" s="11">
        <v>1</v>
      </c>
      <c r="E19" s="14"/>
      <c r="F19" s="12">
        <f>IF(E19="",0,E19*D19)</f>
        <v>0</v>
      </c>
      <c r="G19" s="12">
        <f>IF(F19=0,0,F19*20%)</f>
        <v>0</v>
      </c>
      <c r="H19" s="12">
        <f>IF(F19=0,0,F19*1.2)</f>
        <v>0</v>
      </c>
    </row>
    <row r="20" spans="1:8" ht="24.75" customHeight="1" x14ac:dyDescent="0.3">
      <c r="A20" s="15" t="s">
        <v>38</v>
      </c>
      <c r="B20" s="15"/>
      <c r="C20" s="15"/>
      <c r="D20" s="15"/>
      <c r="E20" s="15"/>
      <c r="F20" s="6">
        <f>SUM(F18:F19)</f>
        <v>0</v>
      </c>
      <c r="G20" s="6">
        <f>F20*20%</f>
        <v>0</v>
      </c>
      <c r="H20" s="6">
        <f>SUM(H18:H19)</f>
        <v>0</v>
      </c>
    </row>
    <row r="21" spans="1:8" ht="19.5" customHeight="1" x14ac:dyDescent="0.3">
      <c r="A21" s="18" t="s">
        <v>39</v>
      </c>
      <c r="B21" s="18"/>
      <c r="C21" s="18"/>
      <c r="D21" s="18"/>
      <c r="E21" s="18"/>
      <c r="F21" s="18"/>
      <c r="G21" s="18"/>
      <c r="H21" s="18"/>
    </row>
    <row r="22" spans="1:8" ht="18" customHeight="1" x14ac:dyDescent="0.3">
      <c r="A22" s="19" t="s">
        <v>40</v>
      </c>
      <c r="B22" s="19"/>
      <c r="C22" s="19"/>
      <c r="D22" s="19"/>
      <c r="E22" s="19"/>
      <c r="F22" s="19"/>
      <c r="G22" s="19"/>
      <c r="H22" s="19"/>
    </row>
    <row r="23" spans="1:8" ht="27.75" customHeight="1" x14ac:dyDescent="0.3">
      <c r="A23" s="2" t="s">
        <v>41</v>
      </c>
      <c r="B23" s="3" t="s">
        <v>42</v>
      </c>
      <c r="C23" s="4" t="s">
        <v>14</v>
      </c>
      <c r="D23" s="4">
        <v>1</v>
      </c>
      <c r="E23" s="13"/>
      <c r="F23" s="5">
        <f>IF(E23="",0,E23*D23)</f>
        <v>0</v>
      </c>
      <c r="G23" s="5">
        <f>IF(F23=0,0,F23*20%)</f>
        <v>0</v>
      </c>
      <c r="H23" s="5">
        <f>IF(F23=0,0,F23*1.2)</f>
        <v>0</v>
      </c>
    </row>
    <row r="24" spans="1:8" ht="27.75" customHeight="1" x14ac:dyDescent="0.3">
      <c r="A24" s="9" t="s">
        <v>43</v>
      </c>
      <c r="B24" s="10" t="s">
        <v>44</v>
      </c>
      <c r="C24" s="11" t="s">
        <v>14</v>
      </c>
      <c r="D24" s="11">
        <v>1</v>
      </c>
      <c r="E24" s="14"/>
      <c r="F24" s="12">
        <f>IF(E24="",0,E24*D24)</f>
        <v>0</v>
      </c>
      <c r="G24" s="12">
        <f>IF(F24=0,0,F24*20%)</f>
        <v>0</v>
      </c>
      <c r="H24" s="12">
        <f>IF(F24=0,0,F24*1.2)</f>
        <v>0</v>
      </c>
    </row>
    <row r="25" spans="1:8" ht="27.75" customHeight="1" x14ac:dyDescent="0.3">
      <c r="A25" s="2" t="s">
        <v>45</v>
      </c>
      <c r="B25" s="3" t="s">
        <v>46</v>
      </c>
      <c r="C25" s="4" t="s">
        <v>14</v>
      </c>
      <c r="D25" s="4">
        <v>1</v>
      </c>
      <c r="E25" s="13"/>
      <c r="F25" s="5">
        <f>IF(E25="",0,E25*D25)</f>
        <v>0</v>
      </c>
      <c r="G25" s="5">
        <f>IF(F25=0,0,F25*20%)</f>
        <v>0</v>
      </c>
      <c r="H25" s="5">
        <f>IF(F25=0,0,F25*1.2)</f>
        <v>0</v>
      </c>
    </row>
    <row r="26" spans="1:8" ht="27.75" customHeight="1" x14ac:dyDescent="0.3">
      <c r="A26" s="9" t="s">
        <v>47</v>
      </c>
      <c r="B26" s="10" t="s">
        <v>48</v>
      </c>
      <c r="C26" s="11" t="s">
        <v>23</v>
      </c>
      <c r="D26" s="11">
        <v>1</v>
      </c>
      <c r="E26" s="14"/>
      <c r="F26" s="12">
        <f>IF(E26="",0,E26*D26)</f>
        <v>0</v>
      </c>
      <c r="G26" s="12">
        <f>IF(F26=0,0,F26*20%)</f>
        <v>0</v>
      </c>
      <c r="H26" s="12">
        <f>IF(F26=0,0,F26*1.2)</f>
        <v>0</v>
      </c>
    </row>
    <row r="27" spans="1:8" ht="18" customHeight="1" x14ac:dyDescent="0.3">
      <c r="A27" s="19" t="s">
        <v>49</v>
      </c>
      <c r="B27" s="19"/>
      <c r="C27" s="19"/>
      <c r="D27" s="19"/>
      <c r="E27" s="19"/>
      <c r="F27" s="19"/>
      <c r="G27" s="19"/>
      <c r="H27" s="19"/>
    </row>
    <row r="28" spans="1:8" ht="27.75" customHeight="1" x14ac:dyDescent="0.3">
      <c r="A28" s="2" t="s">
        <v>50</v>
      </c>
      <c r="B28" s="3" t="s">
        <v>51</v>
      </c>
      <c r="C28" s="4" t="s">
        <v>14</v>
      </c>
      <c r="D28" s="4">
        <v>13</v>
      </c>
      <c r="E28" s="13"/>
      <c r="F28" s="5">
        <f>IF(E28="",0,E28*D28)</f>
        <v>0</v>
      </c>
      <c r="G28" s="5">
        <f>IF(F28=0,0,F28*20%)</f>
        <v>0</v>
      </c>
      <c r="H28" s="5">
        <f>IF(F28=0,0,F28*1.2)</f>
        <v>0</v>
      </c>
    </row>
    <row r="29" spans="1:8" ht="18" customHeight="1" x14ac:dyDescent="0.3">
      <c r="A29" s="19" t="s">
        <v>52</v>
      </c>
      <c r="B29" s="19"/>
      <c r="C29" s="19"/>
      <c r="D29" s="19"/>
      <c r="E29" s="19"/>
      <c r="F29" s="19"/>
      <c r="G29" s="19"/>
      <c r="H29" s="19"/>
    </row>
    <row r="30" spans="1:8" ht="27.75" customHeight="1" x14ac:dyDescent="0.3">
      <c r="A30" s="9" t="s">
        <v>53</v>
      </c>
      <c r="B30" s="10" t="s">
        <v>54</v>
      </c>
      <c r="C30" s="11" t="s">
        <v>14</v>
      </c>
      <c r="D30" s="11">
        <v>1</v>
      </c>
      <c r="E30" s="14"/>
      <c r="F30" s="12">
        <f>IF(E30="",0,E30*D30)</f>
        <v>0</v>
      </c>
      <c r="G30" s="12">
        <f>IF(F30=0,0,F30*20%)</f>
        <v>0</v>
      </c>
      <c r="H30" s="12">
        <f>IF(F30=0,0,F30*1.2)</f>
        <v>0</v>
      </c>
    </row>
    <row r="31" spans="1:8" ht="27" customHeight="1" x14ac:dyDescent="0.3">
      <c r="A31" s="18" t="s">
        <v>55</v>
      </c>
      <c r="B31" s="18"/>
      <c r="C31" s="18"/>
      <c r="D31" s="18"/>
      <c r="E31" s="18"/>
      <c r="F31" s="7">
        <f>SUM(F23:F26,F28,F30)</f>
        <v>0</v>
      </c>
      <c r="G31" s="7">
        <f>F31*20%</f>
        <v>0</v>
      </c>
      <c r="H31" s="7">
        <f>SUM(H23:H26,H28,H30)</f>
        <v>0</v>
      </c>
    </row>
    <row r="32" spans="1:8" ht="21" customHeight="1" x14ac:dyDescent="0.3">
      <c r="A32" s="18" t="s">
        <v>56</v>
      </c>
      <c r="B32" s="18"/>
      <c r="C32" s="18"/>
      <c r="D32" s="18"/>
      <c r="E32" s="18"/>
      <c r="F32" s="18"/>
      <c r="G32" s="18"/>
      <c r="H32" s="18"/>
    </row>
    <row r="33" spans="1:8" ht="22.5" customHeight="1" x14ac:dyDescent="0.3">
      <c r="A33" s="19" t="s">
        <v>57</v>
      </c>
      <c r="B33" s="19"/>
      <c r="C33" s="19"/>
      <c r="D33" s="19"/>
      <c r="E33" s="19"/>
      <c r="F33" s="19"/>
      <c r="G33" s="19"/>
      <c r="H33" s="19"/>
    </row>
    <row r="34" spans="1:8" ht="27.75" customHeight="1" x14ac:dyDescent="0.3">
      <c r="A34" s="2" t="s">
        <v>58</v>
      </c>
      <c r="B34" s="3" t="s">
        <v>59</v>
      </c>
      <c r="C34" s="4" t="s">
        <v>14</v>
      </c>
      <c r="D34" s="4">
        <v>1</v>
      </c>
      <c r="E34" s="13"/>
      <c r="F34" s="5">
        <f>IF(E34="",0,E34*D34)</f>
        <v>0</v>
      </c>
      <c r="G34" s="5">
        <f>IF(F34=0,0,F34*20%)</f>
        <v>0</v>
      </c>
      <c r="H34" s="5">
        <f>IF(F34=0,0,F34*1.2)</f>
        <v>0</v>
      </c>
    </row>
    <row r="35" spans="1:8" ht="27.75" customHeight="1" x14ac:dyDescent="0.3">
      <c r="A35" s="9" t="s">
        <v>60</v>
      </c>
      <c r="B35" s="10" t="s">
        <v>61</v>
      </c>
      <c r="C35" s="11" t="s">
        <v>14</v>
      </c>
      <c r="D35" s="11">
        <v>1</v>
      </c>
      <c r="E35" s="14"/>
      <c r="F35" s="12">
        <f>IF(E35="",0,E35*D35)</f>
        <v>0</v>
      </c>
      <c r="G35" s="12">
        <f>IF(F35=0,0,F35*20%)</f>
        <v>0</v>
      </c>
      <c r="H35" s="12">
        <f>IF(F35=0,0,F35*1.2)</f>
        <v>0</v>
      </c>
    </row>
    <row r="36" spans="1:8" ht="27.75" customHeight="1" x14ac:dyDescent="0.3">
      <c r="A36" s="2" t="s">
        <v>62</v>
      </c>
      <c r="B36" s="3" t="s">
        <v>63</v>
      </c>
      <c r="C36" s="4" t="s">
        <v>14</v>
      </c>
      <c r="D36" s="4">
        <v>1</v>
      </c>
      <c r="E36" s="13"/>
      <c r="F36" s="5">
        <f>IF(E36="",0,E36*D36)</f>
        <v>0</v>
      </c>
      <c r="G36" s="5">
        <f>IF(F36=0,0,F36*20%)</f>
        <v>0</v>
      </c>
      <c r="H36" s="5">
        <f>IF(F36=0,0,F36*1.2)</f>
        <v>0</v>
      </c>
    </row>
    <row r="37" spans="1:8" ht="27.75" customHeight="1" x14ac:dyDescent="0.3">
      <c r="A37" s="9" t="s">
        <v>64</v>
      </c>
      <c r="B37" s="10" t="s">
        <v>65</v>
      </c>
      <c r="C37" s="11" t="s">
        <v>14</v>
      </c>
      <c r="D37" s="11">
        <v>1</v>
      </c>
      <c r="E37" s="14"/>
      <c r="F37" s="12">
        <f>IF(E37="",0,E37*D37)</f>
        <v>0</v>
      </c>
      <c r="G37" s="12">
        <f>IF(F37=0,0,F37*20%)</f>
        <v>0</v>
      </c>
      <c r="H37" s="12">
        <f>IF(F37=0,0,F37*1.2)</f>
        <v>0</v>
      </c>
    </row>
    <row r="38" spans="1:8" ht="18" customHeight="1" x14ac:dyDescent="0.3">
      <c r="A38" s="19" t="s">
        <v>66</v>
      </c>
      <c r="B38" s="19"/>
      <c r="C38" s="19"/>
      <c r="D38" s="19"/>
      <c r="E38" s="19"/>
      <c r="F38" s="19"/>
      <c r="G38" s="19"/>
      <c r="H38" s="19"/>
    </row>
    <row r="39" spans="1:8" ht="27.75" customHeight="1" x14ac:dyDescent="0.3">
      <c r="A39" s="2" t="s">
        <v>67</v>
      </c>
      <c r="B39" s="3" t="s">
        <v>68</v>
      </c>
      <c r="C39" s="4" t="s">
        <v>14</v>
      </c>
      <c r="D39" s="4">
        <v>1</v>
      </c>
      <c r="E39" s="13"/>
      <c r="F39" s="5">
        <f>IF(E39="",0,E39*D39)</f>
        <v>0</v>
      </c>
      <c r="G39" s="5">
        <f>IF(F39=0,0,F39*20%)</f>
        <v>0</v>
      </c>
      <c r="H39" s="5">
        <f>IF(F39=0,0,F39*1.2)</f>
        <v>0</v>
      </c>
    </row>
    <row r="40" spans="1:8" ht="18" customHeight="1" x14ac:dyDescent="0.3">
      <c r="A40" s="19" t="s">
        <v>69</v>
      </c>
      <c r="B40" s="19"/>
      <c r="C40" s="19"/>
      <c r="D40" s="19"/>
      <c r="E40" s="19"/>
      <c r="F40" s="19"/>
      <c r="G40" s="19"/>
      <c r="H40" s="19"/>
    </row>
    <row r="41" spans="1:8" ht="27.75" customHeight="1" x14ac:dyDescent="0.3">
      <c r="A41" s="9" t="s">
        <v>70</v>
      </c>
      <c r="B41" s="10" t="s">
        <v>71</v>
      </c>
      <c r="C41" s="11" t="s">
        <v>14</v>
      </c>
      <c r="D41" s="11">
        <v>1</v>
      </c>
      <c r="E41" s="14"/>
      <c r="F41" s="12">
        <f>IF(E41="",0,E41*D41)</f>
        <v>0</v>
      </c>
      <c r="G41" s="12">
        <f>IF(F41=0,0,F41*20%)</f>
        <v>0</v>
      </c>
      <c r="H41" s="12">
        <f>IF(F41=0,0,F41*1.2)</f>
        <v>0</v>
      </c>
    </row>
    <row r="42" spans="1:8" ht="18" customHeight="1" x14ac:dyDescent="0.3">
      <c r="A42" s="18" t="s">
        <v>72</v>
      </c>
      <c r="B42" s="18"/>
      <c r="C42" s="18"/>
      <c r="D42" s="18"/>
      <c r="E42" s="18"/>
      <c r="F42" s="7">
        <f>SUM(F34:F37,F39,F41)</f>
        <v>0</v>
      </c>
      <c r="G42" s="7">
        <f>F42*20%</f>
        <v>0</v>
      </c>
      <c r="H42" s="7">
        <f>SUM(H34:H37,H39,H41)</f>
        <v>0</v>
      </c>
    </row>
    <row r="43" spans="1:8" ht="24.75" customHeight="1" x14ac:dyDescent="0.3">
      <c r="A43" s="20" t="s">
        <v>73</v>
      </c>
      <c r="B43" s="20"/>
      <c r="C43" s="20"/>
      <c r="D43" s="20"/>
      <c r="E43" s="20"/>
      <c r="F43" s="7">
        <f>F15+F31+F42</f>
        <v>0</v>
      </c>
      <c r="G43" s="7">
        <f>F43*20%</f>
        <v>0</v>
      </c>
      <c r="H43" s="7">
        <f>H15+H31+H42</f>
        <v>0</v>
      </c>
    </row>
    <row r="44" spans="1:8" ht="18" customHeight="1" x14ac:dyDescent="0.3">
      <c r="A44" s="18" t="s">
        <v>74</v>
      </c>
      <c r="B44" s="18"/>
      <c r="C44" s="18"/>
      <c r="D44" s="18"/>
      <c r="E44" s="18"/>
      <c r="F44" s="18"/>
      <c r="G44" s="18"/>
      <c r="H44" s="18"/>
    </row>
    <row r="45" spans="1:8" ht="19.5" customHeight="1" x14ac:dyDescent="0.3">
      <c r="A45" s="19" t="s">
        <v>85</v>
      </c>
      <c r="B45" s="19"/>
      <c r="C45" s="19"/>
      <c r="D45" s="19"/>
      <c r="E45" s="19"/>
      <c r="F45" s="19"/>
      <c r="G45" s="19"/>
      <c r="H45" s="19"/>
    </row>
    <row r="46" spans="1:8" ht="18" customHeight="1" x14ac:dyDescent="0.3">
      <c r="A46" s="2"/>
      <c r="B46" s="3" t="s">
        <v>75</v>
      </c>
      <c r="C46" s="4" t="s">
        <v>14</v>
      </c>
      <c r="D46" s="4">
        <v>1</v>
      </c>
      <c r="E46" s="13"/>
      <c r="F46" s="5">
        <f>IF(E46="",0,E46*D46)</f>
        <v>0</v>
      </c>
      <c r="G46" s="5">
        <f>IF(F46=0,0,F46*20%)</f>
        <v>0</v>
      </c>
      <c r="H46" s="5">
        <f>IF(F46=0,0,F46*1.2)</f>
        <v>0</v>
      </c>
    </row>
    <row r="47" spans="1:8" ht="18" customHeight="1" x14ac:dyDescent="0.3">
      <c r="A47" s="19" t="s">
        <v>84</v>
      </c>
      <c r="B47" s="19"/>
      <c r="C47" s="19"/>
      <c r="D47" s="19"/>
      <c r="E47" s="19"/>
      <c r="F47" s="19"/>
      <c r="G47" s="19"/>
      <c r="H47" s="19"/>
    </row>
    <row r="48" spans="1:8" ht="27.75" customHeight="1" x14ac:dyDescent="0.3">
      <c r="A48" s="9"/>
      <c r="B48" s="10" t="s">
        <v>76</v>
      </c>
      <c r="C48" s="11" t="s">
        <v>14</v>
      </c>
      <c r="D48" s="11">
        <v>1</v>
      </c>
      <c r="E48" s="14"/>
      <c r="F48" s="12">
        <f>IF(E48="",0,E48*D48)</f>
        <v>0</v>
      </c>
      <c r="G48" s="12">
        <f>IF(F48=0,0,F48*20%)</f>
        <v>0</v>
      </c>
      <c r="H48" s="12">
        <f>IF(F48=0,0,F48*1.2)</f>
        <v>0</v>
      </c>
    </row>
    <row r="49" spans="1:8" ht="18.75" customHeight="1" x14ac:dyDescent="0.3">
      <c r="A49" s="18" t="s">
        <v>77</v>
      </c>
      <c r="B49" s="18"/>
      <c r="C49" s="18"/>
      <c r="D49" s="18"/>
      <c r="E49" s="18"/>
      <c r="F49" s="6">
        <f>F46+F48</f>
        <v>0</v>
      </c>
      <c r="G49" s="6">
        <f>F49*20%</f>
        <v>0</v>
      </c>
      <c r="H49" s="6">
        <f>H46+H48</f>
        <v>0</v>
      </c>
    </row>
    <row r="50" spans="1:8" ht="33" customHeight="1" x14ac:dyDescent="0.3">
      <c r="A50" s="18" t="s">
        <v>78</v>
      </c>
      <c r="B50" s="18"/>
      <c r="C50" s="18"/>
      <c r="D50" s="18"/>
      <c r="E50" s="18"/>
      <c r="F50" s="18"/>
      <c r="G50" s="18"/>
      <c r="H50" s="18"/>
    </row>
    <row r="51" spans="1:8" ht="27.75" customHeight="1" x14ac:dyDescent="0.3">
      <c r="A51" s="19" t="s">
        <v>86</v>
      </c>
      <c r="B51" s="19"/>
      <c r="C51" s="19"/>
      <c r="D51" s="19"/>
      <c r="E51" s="19"/>
      <c r="F51" s="19"/>
      <c r="G51" s="19"/>
      <c r="H51" s="19"/>
    </row>
    <row r="52" spans="1:8" ht="19.5" customHeight="1" x14ac:dyDescent="0.3">
      <c r="A52" s="2"/>
      <c r="B52" s="3" t="s">
        <v>75</v>
      </c>
      <c r="C52" s="4" t="s">
        <v>14</v>
      </c>
      <c r="D52" s="4">
        <v>1</v>
      </c>
      <c r="E52" s="13"/>
      <c r="F52" s="5">
        <f>IF(E52="",0,E52*D52)</f>
        <v>0</v>
      </c>
      <c r="G52" s="5">
        <f>IF(F52=0,0,F52*20%)</f>
        <v>0</v>
      </c>
      <c r="H52" s="5">
        <f>IF(F52=0,0,F52*1.2)</f>
        <v>0</v>
      </c>
    </row>
    <row r="53" spans="1:8" ht="19.5" customHeight="1" x14ac:dyDescent="0.3">
      <c r="A53" s="19" t="s">
        <v>87</v>
      </c>
      <c r="B53" s="19"/>
      <c r="C53" s="19"/>
      <c r="D53" s="19"/>
      <c r="E53" s="19"/>
      <c r="F53" s="19"/>
      <c r="G53" s="19"/>
      <c r="H53" s="19"/>
    </row>
    <row r="54" spans="1:8" ht="27.75" customHeight="1" x14ac:dyDescent="0.3">
      <c r="A54" s="9"/>
      <c r="B54" s="10" t="s">
        <v>76</v>
      </c>
      <c r="C54" s="11" t="s">
        <v>14</v>
      </c>
      <c r="D54" s="11">
        <v>1</v>
      </c>
      <c r="E54" s="14"/>
      <c r="F54" s="12">
        <f>IF(E54="",0,E54*D54)</f>
        <v>0</v>
      </c>
      <c r="G54" s="12">
        <f>IF(F54=0,0,F54*20%)</f>
        <v>0</v>
      </c>
      <c r="H54" s="12">
        <f>IF(F54=0,0,F54*1.2)</f>
        <v>0</v>
      </c>
    </row>
    <row r="55" spans="1:8" ht="30.75" customHeight="1" x14ac:dyDescent="0.3">
      <c r="A55" s="18" t="s">
        <v>79</v>
      </c>
      <c r="B55" s="18"/>
      <c r="C55" s="18"/>
      <c r="D55" s="18"/>
      <c r="E55" s="18"/>
      <c r="F55" s="6">
        <f>F52+F54</f>
        <v>0</v>
      </c>
      <c r="G55" s="6">
        <f>F55*20%</f>
        <v>0</v>
      </c>
      <c r="H55" s="6">
        <f>H52+H54</f>
        <v>0</v>
      </c>
    </row>
    <row r="56" spans="1:8" ht="27.75" customHeight="1" x14ac:dyDescent="0.3">
      <c r="A56" s="16" t="s">
        <v>80</v>
      </c>
      <c r="B56" s="16"/>
      <c r="C56" s="16"/>
      <c r="D56" s="16"/>
      <c r="E56" s="16"/>
      <c r="F56" s="6">
        <f>F43+F49+F55</f>
        <v>0</v>
      </c>
      <c r="G56" s="6">
        <f>F56*20%</f>
        <v>0</v>
      </c>
      <c r="H56" s="6">
        <f>H43+H49+H55</f>
        <v>0</v>
      </c>
    </row>
    <row r="57" spans="1:8" ht="27" customHeight="1" x14ac:dyDescent="0.3">
      <c r="A57" s="15" t="s">
        <v>81</v>
      </c>
      <c r="B57" s="15"/>
      <c r="C57" s="15"/>
      <c r="D57" s="15"/>
      <c r="E57" s="15"/>
      <c r="F57" s="6">
        <f>F20</f>
        <v>0</v>
      </c>
      <c r="G57" s="6">
        <f>F57*20%</f>
        <v>0</v>
      </c>
      <c r="H57" s="6">
        <f>H20</f>
        <v>0</v>
      </c>
    </row>
    <row r="58" spans="1:8" ht="37.5" customHeight="1" x14ac:dyDescent="0.3">
      <c r="A58" s="16" t="s">
        <v>82</v>
      </c>
      <c r="B58" s="16"/>
      <c r="C58" s="16"/>
      <c r="D58" s="16"/>
      <c r="E58" s="16"/>
      <c r="F58" s="8">
        <f>F56+F57</f>
        <v>0</v>
      </c>
      <c r="G58" s="8">
        <f>F58*20%</f>
        <v>0</v>
      </c>
      <c r="H58" s="8">
        <f>H56+H57</f>
        <v>0</v>
      </c>
    </row>
    <row r="59" spans="1:8" ht="21.75" customHeight="1" x14ac:dyDescent="0.3">
      <c r="A59" s="17" t="s">
        <v>83</v>
      </c>
      <c r="B59" s="17"/>
      <c r="C59" s="17"/>
      <c r="D59" s="17"/>
      <c r="E59" s="17"/>
      <c r="F59" s="17"/>
      <c r="G59" s="17"/>
      <c r="H59" s="17"/>
    </row>
  </sheetData>
  <mergeCells count="33">
    <mergeCell ref="A1:H1"/>
    <mergeCell ref="A2:H2"/>
    <mergeCell ref="A4:H4"/>
    <mergeCell ref="A5:H5"/>
    <mergeCell ref="A11:H11"/>
    <mergeCell ref="A13:H13"/>
    <mergeCell ref="A15:E15"/>
    <mergeCell ref="A16:H16"/>
    <mergeCell ref="A17:H17"/>
    <mergeCell ref="A20:E20"/>
    <mergeCell ref="A21:H21"/>
    <mergeCell ref="A22:H22"/>
    <mergeCell ref="A27:H27"/>
    <mergeCell ref="A29:H29"/>
    <mergeCell ref="A31:E31"/>
    <mergeCell ref="A32:H32"/>
    <mergeCell ref="A33:H33"/>
    <mergeCell ref="A38:H38"/>
    <mergeCell ref="A40:H40"/>
    <mergeCell ref="A42:E42"/>
    <mergeCell ref="A43:E43"/>
    <mergeCell ref="A44:H44"/>
    <mergeCell ref="A45:H45"/>
    <mergeCell ref="A47:H47"/>
    <mergeCell ref="A49:E49"/>
    <mergeCell ref="A57:E57"/>
    <mergeCell ref="A58:E58"/>
    <mergeCell ref="A59:H59"/>
    <mergeCell ref="A50:H50"/>
    <mergeCell ref="A51:H51"/>
    <mergeCell ref="A53:H53"/>
    <mergeCell ref="A55:E55"/>
    <mergeCell ref="A56:E56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Benjamin ALIAGAS</cp:lastModifiedBy>
  <cp:revision>0</cp:revision>
  <dcterms:created xsi:type="dcterms:W3CDTF">2026-05-05T09:52:28Z</dcterms:created>
  <dcterms:modified xsi:type="dcterms:W3CDTF">2026-05-06T07:15:20Z</dcterms:modified>
  <dc:language>en-US</dc:language>
</cp:coreProperties>
</file>